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olha1" sheetId="1" r:id="rId1"/>
    <sheet name="Folha2" sheetId="2" r:id="rId2"/>
    <sheet name="Folha3" sheetId="3" r:id="rId3"/>
  </sheets>
  <calcPr calcId="145621"/>
</workbook>
</file>

<file path=xl/calcChain.xml><?xml version="1.0" encoding="utf-8"?>
<calcChain xmlns="http://schemas.openxmlformats.org/spreadsheetml/2006/main">
  <c r="L12" i="1" l="1"/>
  <c r="H12" i="1"/>
  <c r="F12" i="1"/>
  <c r="D12" i="1"/>
  <c r="M11" i="1"/>
  <c r="M10" i="1"/>
  <c r="M9" i="1"/>
  <c r="M8" i="1"/>
  <c r="M7" i="1"/>
  <c r="M6" i="1"/>
  <c r="M5" i="1"/>
  <c r="M4" i="1"/>
  <c r="M3" i="1"/>
  <c r="M12" i="1" s="1"/>
  <c r="K11" i="1"/>
  <c r="I11" i="1"/>
  <c r="K10" i="1"/>
  <c r="I10" i="1"/>
  <c r="K9" i="1"/>
  <c r="I9" i="1"/>
  <c r="K8" i="1"/>
  <c r="I8" i="1"/>
  <c r="K7" i="1"/>
  <c r="I7" i="1"/>
  <c r="K6" i="1"/>
  <c r="I6" i="1"/>
  <c r="K5" i="1"/>
  <c r="I5" i="1"/>
  <c r="K4" i="1"/>
  <c r="I4" i="1"/>
  <c r="K3" i="1"/>
  <c r="I3" i="1"/>
  <c r="I12" i="1" s="1"/>
  <c r="E8" i="1"/>
  <c r="G8" i="1"/>
  <c r="G11" i="1"/>
  <c r="G10" i="1"/>
  <c r="G9" i="1"/>
  <c r="G7" i="1"/>
  <c r="G6" i="1"/>
  <c r="G5" i="1"/>
  <c r="G4" i="1"/>
  <c r="G3" i="1"/>
  <c r="E6" i="1"/>
  <c r="E10" i="1"/>
  <c r="E3" i="1"/>
  <c r="E5" i="1"/>
  <c r="E4" i="1"/>
  <c r="E7" i="1"/>
  <c r="E9" i="1"/>
  <c r="E11" i="1"/>
  <c r="K12" i="1" l="1"/>
  <c r="J12" i="1" s="1"/>
  <c r="E12" i="1"/>
  <c r="G12" i="1"/>
</calcChain>
</file>

<file path=xl/sharedStrings.xml><?xml version="1.0" encoding="utf-8"?>
<sst xmlns="http://schemas.openxmlformats.org/spreadsheetml/2006/main" count="49" uniqueCount="25">
  <si>
    <t>Curso</t>
  </si>
  <si>
    <t xml:space="preserve">Ordenado médio </t>
  </si>
  <si>
    <t>Desemprego actual</t>
  </si>
  <si>
    <t>Perspectivas de emprego em Portugal - 2017</t>
  </si>
  <si>
    <t>Acesso directo à Ordem da especialidade</t>
  </si>
  <si>
    <t>Perspectivas de emprego na Europa- 2017</t>
  </si>
  <si>
    <t>Possibilidade de trabalhar por conta própria</t>
  </si>
  <si>
    <t>Grau académico conferido</t>
  </si>
  <si>
    <t>Total</t>
  </si>
  <si>
    <t>&gt;15000€</t>
  </si>
  <si>
    <t>15000-25000€</t>
  </si>
  <si>
    <t>25000-35000€</t>
  </si>
  <si>
    <t>Sim</t>
  </si>
  <si>
    <t>Não</t>
  </si>
  <si>
    <t>Licenciatura</t>
  </si>
  <si>
    <t>Mestrado</t>
  </si>
  <si>
    <t>Oportunidades actuais na área</t>
  </si>
  <si>
    <t>&lt;35000€</t>
  </si>
  <si>
    <t>Forte preferência pessoal pela área</t>
  </si>
  <si>
    <t>Curso x</t>
  </si>
  <si>
    <t>Curso y</t>
  </si>
  <si>
    <t>Curso Z</t>
  </si>
  <si>
    <t>Curso xy</t>
  </si>
  <si>
    <t>Curso xz</t>
  </si>
  <si>
    <t>Pontuação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</si>
</sst>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0EBE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33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5" borderId="2" xfId="0" applyFont="1" applyFill="1" applyBorder="1"/>
    <xf numFmtId="0" fontId="0" fillId="4" borderId="4" xfId="0" applyFill="1" applyBorder="1"/>
    <xf numFmtId="0" fontId="2" fillId="6" borderId="6" xfId="0" applyFont="1" applyFill="1" applyBorder="1"/>
    <xf numFmtId="0" fontId="1" fillId="2" borderId="7" xfId="0" applyFont="1" applyFill="1" applyBorder="1"/>
    <xf numFmtId="0" fontId="0" fillId="2" borderId="8" xfId="0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0" fillId="3" borderId="11" xfId="0" applyFill="1" applyBorder="1"/>
    <xf numFmtId="0" fontId="2" fillId="6" borderId="12" xfId="0" applyFont="1" applyFill="1" applyBorder="1"/>
    <xf numFmtId="0" fontId="1" fillId="5" borderId="1" xfId="0" applyFont="1" applyFill="1" applyBorder="1"/>
    <xf numFmtId="0" fontId="0" fillId="4" borderId="3" xfId="0" applyFill="1" applyBorder="1"/>
    <xf numFmtId="0" fontId="2" fillId="6" borderId="5" xfId="0" applyFont="1" applyFill="1" applyBorder="1"/>
    <xf numFmtId="0" fontId="1" fillId="5" borderId="13" xfId="0" applyFont="1" applyFill="1" applyBorder="1"/>
    <xf numFmtId="0" fontId="0" fillId="3" borderId="14" xfId="0" applyFill="1" applyBorder="1"/>
    <xf numFmtId="0" fontId="2" fillId="6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E0EBEC"/>
      <color rgb="FFDEF5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2"/>
  <sheetViews>
    <sheetView tabSelected="1" topLeftCell="B1" workbookViewId="0">
      <selection activeCell="C17" sqref="C17"/>
    </sheetView>
  </sheetViews>
  <sheetFormatPr defaultRowHeight="15" x14ac:dyDescent="0.25"/>
  <cols>
    <col min="3" max="3" width="41" bestFit="1" customWidth="1"/>
    <col min="4" max="4" width="14.7109375" customWidth="1"/>
    <col min="5" max="5" width="10.7109375" customWidth="1"/>
    <col min="6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  <col min="11" max="11" width="10.7109375" customWidth="1"/>
    <col min="12" max="12" width="14.7109375" customWidth="1"/>
    <col min="13" max="13" width="10.7109375" customWidth="1"/>
  </cols>
  <sheetData>
    <row r="1" spans="3:13" ht="15.75" thickBot="1" x14ac:dyDescent="0.3"/>
    <row r="2" spans="3:13" x14ac:dyDescent="0.25">
      <c r="C2" s="4" t="s">
        <v>0</v>
      </c>
      <c r="D2" s="10" t="s">
        <v>19</v>
      </c>
      <c r="E2" s="1" t="s">
        <v>24</v>
      </c>
      <c r="F2" s="7" t="s">
        <v>20</v>
      </c>
      <c r="G2" s="13" t="s">
        <v>24</v>
      </c>
      <c r="H2" s="10" t="s">
        <v>21</v>
      </c>
      <c r="I2" s="1" t="s">
        <v>24</v>
      </c>
      <c r="J2" s="7" t="s">
        <v>22</v>
      </c>
      <c r="K2" s="13" t="s">
        <v>24</v>
      </c>
      <c r="L2" s="10" t="s">
        <v>23</v>
      </c>
      <c r="M2" s="1" t="s">
        <v>24</v>
      </c>
    </row>
    <row r="3" spans="3:13" x14ac:dyDescent="0.25">
      <c r="C3" s="5" t="s">
        <v>1</v>
      </c>
      <c r="D3" s="11" t="s">
        <v>17</v>
      </c>
      <c r="E3" s="2">
        <f>IF(D3="&gt;15000€",0,IF(D3="15000-25000€",8,IF(D3="25000-35000€",14,IF(D3="&lt;35000€",20))))</f>
        <v>20</v>
      </c>
      <c r="F3" s="8" t="s">
        <v>9</v>
      </c>
      <c r="G3" s="14">
        <f>IF(F3="&gt;15000€",0,IF(F3="15000-25000€",8,IF(F3="25000-35000€",14,IF(F3="&lt;35000€",20))))</f>
        <v>0</v>
      </c>
      <c r="H3" s="11" t="s">
        <v>17</v>
      </c>
      <c r="I3" s="2">
        <f>IF(H3="&gt;15000€",0,IF(H3="15000-25000€",8,IF(H3="25000-35000€",14,IF(H3="&lt;35000€",20))))</f>
        <v>20</v>
      </c>
      <c r="J3" s="8" t="s">
        <v>9</v>
      </c>
      <c r="K3" s="14">
        <f>IF(J3="&gt;15000€",0,IF(J3="15000-25000€",8,IF(J3="25000-35000€",14,IF(J3="&lt;35000€",20))))</f>
        <v>0</v>
      </c>
      <c r="L3" s="11" t="s">
        <v>9</v>
      </c>
      <c r="M3" s="2">
        <f>IF(L3="&gt;15000€",0,IF(L3="15000-25000€",8,IF(L3="25000-35000€",14,IF(L3="&lt;35000€",20))))</f>
        <v>0</v>
      </c>
    </row>
    <row r="4" spans="3:13" x14ac:dyDescent="0.25">
      <c r="C4" s="5" t="s">
        <v>16</v>
      </c>
      <c r="D4" s="11">
        <v>10</v>
      </c>
      <c r="E4" s="2">
        <f>D4*1</f>
        <v>10</v>
      </c>
      <c r="F4" s="8">
        <v>0</v>
      </c>
      <c r="G4" s="14">
        <f>F4*1</f>
        <v>0</v>
      </c>
      <c r="H4" s="11">
        <v>10</v>
      </c>
      <c r="I4" s="2">
        <f>H4*1</f>
        <v>10</v>
      </c>
      <c r="J4" s="8">
        <v>0</v>
      </c>
      <c r="K4" s="14">
        <f>J4*1</f>
        <v>0</v>
      </c>
      <c r="L4" s="11">
        <v>0</v>
      </c>
      <c r="M4" s="2">
        <f>L4*1</f>
        <v>0</v>
      </c>
    </row>
    <row r="5" spans="3:13" x14ac:dyDescent="0.25">
      <c r="C5" s="5" t="s">
        <v>2</v>
      </c>
      <c r="D5" s="11">
        <v>0</v>
      </c>
      <c r="E5" s="2">
        <f>-(D5*2)</f>
        <v>0</v>
      </c>
      <c r="F5" s="8">
        <v>10</v>
      </c>
      <c r="G5" s="14">
        <f>-(F5*2)</f>
        <v>-20</v>
      </c>
      <c r="H5" s="11">
        <v>0</v>
      </c>
      <c r="I5" s="2">
        <f>-(H5*2)</f>
        <v>0</v>
      </c>
      <c r="J5" s="8">
        <v>5</v>
      </c>
      <c r="K5" s="14">
        <f>-(J5*2)</f>
        <v>-10</v>
      </c>
      <c r="L5" s="11">
        <v>10</v>
      </c>
      <c r="M5" s="2">
        <f>-(L5*2)</f>
        <v>-20</v>
      </c>
    </row>
    <row r="6" spans="3:13" x14ac:dyDescent="0.25">
      <c r="C6" s="5" t="s">
        <v>3</v>
      </c>
      <c r="D6" s="11">
        <v>10</v>
      </c>
      <c r="E6" s="2">
        <f>D6*2</f>
        <v>20</v>
      </c>
      <c r="F6" s="8">
        <v>0</v>
      </c>
      <c r="G6" s="14">
        <f>F6*2</f>
        <v>0</v>
      </c>
      <c r="H6" s="11">
        <v>10</v>
      </c>
      <c r="I6" s="2">
        <f>H6*2</f>
        <v>20</v>
      </c>
      <c r="J6" s="8">
        <v>5</v>
      </c>
      <c r="K6" s="14">
        <f>J6*2</f>
        <v>10</v>
      </c>
      <c r="L6" s="11">
        <v>0</v>
      </c>
      <c r="M6" s="2">
        <f>L6*2</f>
        <v>0</v>
      </c>
    </row>
    <row r="7" spans="3:13" x14ac:dyDescent="0.25">
      <c r="C7" s="5" t="s">
        <v>5</v>
      </c>
      <c r="D7" s="11">
        <v>10</v>
      </c>
      <c r="E7" s="2">
        <f>D7*1</f>
        <v>10</v>
      </c>
      <c r="F7" s="8">
        <v>0</v>
      </c>
      <c r="G7" s="14">
        <f>F7*1</f>
        <v>0</v>
      </c>
      <c r="H7" s="11">
        <v>10</v>
      </c>
      <c r="I7" s="2">
        <f>H7*1</f>
        <v>10</v>
      </c>
      <c r="J7" s="8">
        <v>5</v>
      </c>
      <c r="K7" s="14">
        <f>J7*1</f>
        <v>5</v>
      </c>
      <c r="L7" s="11">
        <v>0</v>
      </c>
      <c r="M7" s="2">
        <f>L7*1</f>
        <v>0</v>
      </c>
    </row>
    <row r="8" spans="3:13" x14ac:dyDescent="0.25">
      <c r="C8" s="5" t="s">
        <v>4</v>
      </c>
      <c r="D8" s="11" t="s">
        <v>12</v>
      </c>
      <c r="E8" s="2">
        <f>IF(D8="Sim",10,IF(D8="Não",0))</f>
        <v>10</v>
      </c>
      <c r="F8" s="8" t="s">
        <v>13</v>
      </c>
      <c r="G8" s="14">
        <f>IF(F8="Sim",10,IF(F8="Não",0))</f>
        <v>0</v>
      </c>
      <c r="H8" s="11" t="s">
        <v>12</v>
      </c>
      <c r="I8" s="2">
        <f>IF(H8="Sim",10,IF(H8="Não",0))</f>
        <v>10</v>
      </c>
      <c r="J8" s="8" t="s">
        <v>13</v>
      </c>
      <c r="K8" s="14">
        <f>IF(J8="Sim",10,IF(J8="Não",0))</f>
        <v>0</v>
      </c>
      <c r="L8" s="11" t="s">
        <v>13</v>
      </c>
      <c r="M8" s="2">
        <f>IF(L8="Sim",10,IF(L8="Não",0))</f>
        <v>0</v>
      </c>
    </row>
    <row r="9" spans="3:13" x14ac:dyDescent="0.25">
      <c r="C9" s="5" t="s">
        <v>18</v>
      </c>
      <c r="D9" s="11">
        <v>10</v>
      </c>
      <c r="E9" s="2">
        <f>D9*4</f>
        <v>40</v>
      </c>
      <c r="F9" s="8">
        <v>0</v>
      </c>
      <c r="G9" s="14">
        <f>F9*4</f>
        <v>0</v>
      </c>
      <c r="H9" s="11">
        <v>10</v>
      </c>
      <c r="I9" s="2">
        <f>H9*4</f>
        <v>40</v>
      </c>
      <c r="J9" s="8">
        <v>7</v>
      </c>
      <c r="K9" s="14">
        <f>J9*4</f>
        <v>28</v>
      </c>
      <c r="L9" s="11">
        <v>0</v>
      </c>
      <c r="M9" s="2">
        <f>L9*4</f>
        <v>0</v>
      </c>
    </row>
    <row r="10" spans="3:13" x14ac:dyDescent="0.25">
      <c r="C10" s="5" t="s">
        <v>6</v>
      </c>
      <c r="D10" s="11" t="s">
        <v>12</v>
      </c>
      <c r="E10" s="2">
        <f>IF(D10="Sim",20,IF(D10="Não",0))</f>
        <v>20</v>
      </c>
      <c r="F10" s="8" t="s">
        <v>13</v>
      </c>
      <c r="G10" s="14">
        <f>IF(F10="Sim",20,IF(F10="Não",0))</f>
        <v>0</v>
      </c>
      <c r="H10" s="11" t="s">
        <v>12</v>
      </c>
      <c r="I10" s="2">
        <f>IF(H10="Sim",20,IF(H10="Não",0))</f>
        <v>20</v>
      </c>
      <c r="J10" s="8" t="s">
        <v>12</v>
      </c>
      <c r="K10" s="14">
        <f>IF(J10="Sim",20,IF(J10="Não",0))</f>
        <v>20</v>
      </c>
      <c r="L10" s="11" t="s">
        <v>13</v>
      </c>
      <c r="M10" s="2">
        <f>IF(L10="Sim",20,IF(L10="Não",0))</f>
        <v>0</v>
      </c>
    </row>
    <row r="11" spans="3:13" x14ac:dyDescent="0.25">
      <c r="C11" s="5" t="s">
        <v>7</v>
      </c>
      <c r="D11" s="11" t="s">
        <v>15</v>
      </c>
      <c r="E11" s="2">
        <f>IF(D11="Licenciatura",0,IF(D11="Mestrado",20))</f>
        <v>20</v>
      </c>
      <c r="F11" s="8" t="s">
        <v>14</v>
      </c>
      <c r="G11" s="14">
        <f>IF(F11="Licenciatura",0,IF(F11="Mestrado",20))</f>
        <v>0</v>
      </c>
      <c r="H11" s="11" t="s">
        <v>15</v>
      </c>
      <c r="I11" s="2">
        <f>IF(H11="Licenciatura",0,IF(H11="Mestrado",20))</f>
        <v>20</v>
      </c>
      <c r="J11" s="8" t="s">
        <v>15</v>
      </c>
      <c r="K11" s="14">
        <f>IF(J11="Licenciatura",0,IF(J11="Mestrado",20))</f>
        <v>20</v>
      </c>
      <c r="L11" s="11" t="s">
        <v>14</v>
      </c>
      <c r="M11" s="2">
        <f>IF(L11="Licenciatura",0,IF(L11="Mestrado",20))</f>
        <v>0</v>
      </c>
    </row>
    <row r="12" spans="3:13" ht="15.75" thickBot="1" x14ac:dyDescent="0.3">
      <c r="C12" s="6" t="s">
        <v>8</v>
      </c>
      <c r="D12" s="12" t="str">
        <f>IF(E12&gt;=110,"Muito Bom",IF(E12&gt;70,"Razoável",IF(E12&lt;69, "Mau")))</f>
        <v>Muito Bom</v>
      </c>
      <c r="E12" s="3">
        <f>SUM(E3:E11)</f>
        <v>150</v>
      </c>
      <c r="F12" s="9" t="str">
        <f>IF(G12&gt;=110,"Muito Bom",IF(G12&gt;70,"Razoável",IF(G12&lt;69, "Mau")))</f>
        <v>Mau</v>
      </c>
      <c r="G12" s="15">
        <f>SUM(G3:G11)</f>
        <v>-20</v>
      </c>
      <c r="H12" s="12" t="str">
        <f>IF(I12&gt;=110,"Muito Bom",IF(I12&gt;70,"Razoável",IF(I12&lt;69, "Mau")))</f>
        <v>Muito Bom</v>
      </c>
      <c r="I12" s="3">
        <f>SUM(I3:I11)</f>
        <v>150</v>
      </c>
      <c r="J12" s="9" t="str">
        <f>IF(K12&gt;=110,"Muito Bom",IF(K12&gt;70,"Razoável",IF(K12&lt;69, "Mau")))</f>
        <v>Razoável</v>
      </c>
      <c r="K12" s="15">
        <f>SUM(K3:K11)</f>
        <v>73</v>
      </c>
      <c r="L12" s="12" t="str">
        <f>IF(M12&gt;=110,"Muito Bom",IF(M12&gt;70,"Razoável",IF(M12&lt;69, "Mau")))</f>
        <v>Mau</v>
      </c>
      <c r="M12" s="3">
        <f>SUM(M3:M11)</f>
        <v>-20</v>
      </c>
    </row>
  </sheetData>
  <scenarios current="0">
    <scenario name="Acesso" locked="1" count="1" user="Vanessa" comment="Criado por Vanessa em 15-07-2012">
      <inputCells r="D8" val="5"/>
    </scenario>
  </scenarios>
  <dataConsolidate/>
  <pageMargins left="0.7" right="0.7" top="0.75" bottom="0.75" header="0.3" footer="0.3"/>
  <pageSetup paperSize="9" orientation="portrait" r:id="rId1"/>
  <ignoredErrors>
    <ignoredError sqref="E9 E5 E12 G12 I12 K12" formula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Folha2!$E$1:$E$4</xm:f>
          </x14:formula1>
          <xm:sqref>D3 F3 H3 J3 L3</xm:sqref>
        </x14:dataValidation>
        <x14:dataValidation type="list" allowBlank="1" showInputMessage="1" showErrorMessage="1" errorTitle="Introduza um número entre 0-10">
          <x14:formula1>
            <xm:f>Folha2!$C$1:$C$11</xm:f>
          </x14:formula1>
          <xm:sqref>D4:D7 D9 F4:F7 F9 H4:H7 H9 J4:J7 J9 L4:L7 L9</xm:sqref>
        </x14:dataValidation>
        <x14:dataValidation type="list" allowBlank="1" showInputMessage="1" showErrorMessage="1">
          <x14:formula1>
            <xm:f>Folha2!$A$1:$A$2</xm:f>
          </x14:formula1>
          <xm:sqref>D8 D10 F8 F10 H8 H10 J8 J10 L8 L10</xm:sqref>
        </x14:dataValidation>
        <x14:dataValidation type="list" allowBlank="1" showInputMessage="1" showErrorMessage="1">
          <x14:formula1>
            <xm:f>Folha2!$G$2:$G$3</xm:f>
          </x14:formula1>
          <xm:sqref>D11 F11 H11 J11 L11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4" sqref="E4"/>
    </sheetView>
  </sheetViews>
  <sheetFormatPr defaultRowHeight="15" x14ac:dyDescent="0.25"/>
  <cols>
    <col min="5" max="5" width="12.7109375" bestFit="1" customWidth="1"/>
    <col min="7" max="7" width="11.5703125" bestFit="1" customWidth="1"/>
  </cols>
  <sheetData>
    <row r="1" spans="1:7" x14ac:dyDescent="0.25">
      <c r="A1" t="s">
        <v>12</v>
      </c>
      <c r="C1">
        <v>0</v>
      </c>
      <c r="E1" t="s">
        <v>9</v>
      </c>
    </row>
    <row r="2" spans="1:7" x14ac:dyDescent="0.25">
      <c r="A2" t="s">
        <v>13</v>
      </c>
      <c r="C2">
        <v>1</v>
      </c>
      <c r="E2" t="s">
        <v>10</v>
      </c>
      <c r="G2" t="s">
        <v>14</v>
      </c>
    </row>
    <row r="3" spans="1:7" x14ac:dyDescent="0.25">
      <c r="C3">
        <v>2</v>
      </c>
      <c r="E3" t="s">
        <v>11</v>
      </c>
      <c r="G3" t="s">
        <v>15</v>
      </c>
    </row>
    <row r="4" spans="1:7" x14ac:dyDescent="0.25">
      <c r="C4">
        <v>3</v>
      </c>
      <c r="E4" t="s">
        <v>17</v>
      </c>
    </row>
    <row r="5" spans="1:7" x14ac:dyDescent="0.25">
      <c r="C5">
        <v>4</v>
      </c>
    </row>
    <row r="6" spans="1:7" x14ac:dyDescent="0.25">
      <c r="C6">
        <v>5</v>
      </c>
    </row>
    <row r="7" spans="1:7" x14ac:dyDescent="0.25">
      <c r="C7">
        <v>6</v>
      </c>
    </row>
    <row r="8" spans="1:7" x14ac:dyDescent="0.25">
      <c r="C8">
        <v>7</v>
      </c>
    </row>
    <row r="9" spans="1:7" x14ac:dyDescent="0.25">
      <c r="C9">
        <v>8</v>
      </c>
    </row>
    <row r="10" spans="1:7" x14ac:dyDescent="0.25">
      <c r="C10">
        <v>9</v>
      </c>
    </row>
    <row r="11" spans="1:7" x14ac:dyDescent="0.25">
      <c r="C1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Vanessa</cp:lastModifiedBy>
  <dcterms:created xsi:type="dcterms:W3CDTF">2012-07-15T14:37:37Z</dcterms:created>
  <dcterms:modified xsi:type="dcterms:W3CDTF">2012-07-15T16:08:28Z</dcterms:modified>
</cp:coreProperties>
</file>